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4745"/>
  </bookViews>
  <sheets>
    <sheet name="XADC_読み取りデータ計算" sheetId="2" r:id="rId1"/>
  </sheets>
  <calcPr calcId="144525"/>
</workbook>
</file>

<file path=xl/sharedStrings.xml><?xml version="1.0" encoding="utf-8"?>
<sst xmlns="http://schemas.openxmlformats.org/spreadsheetml/2006/main" count="23">
  <si>
    <t>XADC_読み取りデータ計算</t>
  </si>
  <si>
    <t>日本ロジック設計</t>
  </si>
  <si>
    <t>2026.02.12</t>
  </si>
  <si>
    <t>温度計算</t>
  </si>
  <si>
    <t>XILINX資料、「ug480_7Series_XADC.pdf」より</t>
  </si>
  <si>
    <t>レジスタ読み取り値</t>
  </si>
  <si>
    <t>上位12bit 10進化</t>
  </si>
  <si>
    <t>計算値 [℃]</t>
  </si>
  <si>
    <t>レジスタ値をここに入力=&gt;</t>
  </si>
  <si>
    <t>9BF2</t>
  </si>
  <si>
    <t>電源センサー計算</t>
  </si>
  <si>
    <t>注意：フルスケールで3Vまで</t>
  </si>
  <si>
    <t>計算値 [V]</t>
  </si>
  <si>
    <t>559E</t>
  </si>
  <si>
    <t>980F</t>
  </si>
  <si>
    <t>6A2B</t>
  </si>
  <si>
    <t>559B</t>
  </si>
  <si>
    <t>補足事項</t>
  </si>
  <si>
    <t>・</t>
  </si>
  <si>
    <t>電圧の測定範囲は、フルスケールで3Vまで</t>
  </si>
  <si>
    <t>XADCの分解能は、仕様上は 12bit のはずだが、レジスタは 16bit 分あるため、読み取り値は 16bit としている。</t>
  </si>
  <si>
    <t>計算時に上位 12bit 分解能とみなして計算する。</t>
  </si>
  <si>
    <t>※下位 4bit の扱いについて、データシートでは意味があるかのような記載があるが、詳細が不明。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</si>
</sst>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 * #,##0_ ;_ * \-#,##0_ ;_ * &quot;-&quot;??_ ;_ @_ "/>
    <numFmt numFmtId="178" formatCode="_-&quot;\&quot;* #,##0_-\ ;\-&quot;\&quot;* #,##0_-\ ;_-&quot;\&quot;* &quot;-&quot;??_-\ ;_-@_-"/>
    <numFmt numFmtId="179" formatCode="_-&quot;\&quot;* #,##0.00_-\ ;\-&quot;\&quot;* #,##0.00_-\ ;_-&quot;\&quot;* &quot;-&quot;??_-\ ;_-@_-"/>
    <numFmt numFmtId="43" formatCode="_ * #,##0.00_ ;_ * \-#,##0.00_ ;_ * &quot;-&quot;??_ ;_ @_ "/>
  </numFmts>
  <fonts count="26">
    <font>
      <sz val="11"/>
      <color theme="1"/>
      <name val="ＭＳ Ｐゴシック"/>
      <charset val="134"/>
      <scheme val="minor"/>
    </font>
    <font>
      <b/>
      <sz val="14"/>
      <color theme="1"/>
      <name val="Yu Gothic UI"/>
      <charset val="134"/>
    </font>
    <font>
      <sz val="12"/>
      <color theme="1"/>
      <name val="Yu Gothic UI"/>
      <charset val="134"/>
    </font>
    <font>
      <b/>
      <sz val="14"/>
      <color theme="0"/>
      <name val="Yu Gothic UI"/>
      <charset val="134"/>
    </font>
    <font>
      <sz val="14"/>
      <color theme="1"/>
      <name val="Yu Gothic UI"/>
      <charset val="134"/>
    </font>
    <font>
      <sz val="11"/>
      <color rgb="FFFF0000"/>
      <name val="Yu Gothic UI"/>
      <charset val="134"/>
    </font>
    <font>
      <u/>
      <sz val="11"/>
      <color rgb="FF80008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theme="1"/>
      <name val="ＭＳ Ｐゴシック"/>
      <charset val="128"/>
      <scheme val="minor"/>
    </font>
    <font>
      <b/>
      <sz val="11"/>
      <color rgb="FF3F3F3F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21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6" borderId="20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3" fillId="16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33" borderId="2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76200</xdr:colOff>
      <xdr:row>3</xdr:row>
      <xdr:rowOff>123825</xdr:rowOff>
    </xdr:from>
    <xdr:to>
      <xdr:col>10</xdr:col>
      <xdr:colOff>365125</xdr:colOff>
      <xdr:row>8</xdr:row>
      <xdr:rowOff>87630</xdr:rowOff>
    </xdr:to>
    <xdr:pic>
      <xdr:nvPicPr>
        <xdr:cNvPr id="3" name="図形 2" descr="FEWKLFEWFW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866775"/>
          <a:ext cx="8394700" cy="105918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16</xdr:row>
      <xdr:rowOff>98425</xdr:rowOff>
    </xdr:from>
    <xdr:to>
      <xdr:col>10</xdr:col>
      <xdr:colOff>52070</xdr:colOff>
      <xdr:row>21</xdr:row>
      <xdr:rowOff>159385</xdr:rowOff>
    </xdr:to>
    <xdr:pic>
      <xdr:nvPicPr>
        <xdr:cNvPr id="6" name="図形 5" descr="ERGYO8ER79GE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5000" y="3746500"/>
          <a:ext cx="8148320" cy="1156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36"/>
  <sheetViews>
    <sheetView tabSelected="1" workbookViewId="0">
      <selection activeCell="A1" sqref="A1"/>
    </sheetView>
  </sheetViews>
  <sheetFormatPr defaultColWidth="9" defaultRowHeight="17.25"/>
  <cols>
    <col min="1" max="1" width="3.75" style="2" customWidth="1"/>
    <col min="2" max="2" width="4.875" style="2" customWidth="1"/>
    <col min="3" max="4" width="8.125" style="2" customWidth="1"/>
    <col min="5" max="5" width="22.125" style="2" customWidth="1"/>
    <col min="6" max="6" width="17.375" style="2" customWidth="1"/>
    <col min="7" max="7" width="16.125" style="2" customWidth="1"/>
    <col min="8" max="8" width="13.375" style="2" customWidth="1"/>
    <col min="9" max="9" width="23.25" style="2" customWidth="1"/>
    <col min="10" max="11" width="14.125" style="3" customWidth="1"/>
    <col min="12" max="16384" width="9" style="2"/>
  </cols>
  <sheetData>
    <row r="1" s="1" customFormat="1" ht="21" spans="2:11">
      <c r="B1" s="4" t="s">
        <v>0</v>
      </c>
      <c r="C1" s="5"/>
      <c r="D1" s="5"/>
      <c r="E1" s="5"/>
      <c r="F1" s="5"/>
      <c r="G1" s="6"/>
      <c r="H1" s="5" t="s">
        <v>1</v>
      </c>
      <c r="I1" s="5"/>
      <c r="J1" s="5" t="s">
        <v>2</v>
      </c>
      <c r="K1" s="31"/>
    </row>
    <row r="2" s="2" customFormat="1" ht="20.25" spans="2:11">
      <c r="B2" s="7" t="s">
        <v>3</v>
      </c>
      <c r="C2" s="8"/>
      <c r="D2" s="9"/>
      <c r="E2" s="10"/>
      <c r="F2" s="10"/>
      <c r="G2" s="10"/>
      <c r="H2" s="10"/>
      <c r="I2" s="10"/>
      <c r="J2" s="18"/>
      <c r="K2" s="32"/>
    </row>
    <row r="3" s="2" customFormat="1" spans="2:12">
      <c r="B3" s="11"/>
      <c r="E3" s="12" t="s">
        <v>4</v>
      </c>
      <c r="F3" s="3"/>
      <c r="G3" s="3"/>
      <c r="H3" s="3"/>
      <c r="I3" s="3"/>
      <c r="J3" s="3"/>
      <c r="K3" s="32"/>
      <c r="L3" s="3"/>
    </row>
    <row r="4" s="2" customFormat="1" spans="2:12">
      <c r="B4" s="11"/>
      <c r="K4" s="32"/>
      <c r="L4" s="3"/>
    </row>
    <row r="5" s="2" customFormat="1" spans="2:12">
      <c r="B5" s="11"/>
      <c r="K5" s="32"/>
      <c r="L5" s="3"/>
    </row>
    <row r="6" s="2" customFormat="1" spans="2:12">
      <c r="B6" s="11"/>
      <c r="K6" s="32"/>
      <c r="L6" s="3"/>
    </row>
    <row r="7" s="2" customFormat="1" spans="2:12">
      <c r="B7" s="11"/>
      <c r="K7" s="32"/>
      <c r="L7" s="3"/>
    </row>
    <row r="8" s="2" customFormat="1" spans="2:12">
      <c r="B8" s="11"/>
      <c r="K8" s="32"/>
      <c r="L8" s="3"/>
    </row>
    <row r="9" s="2" customFormat="1" spans="2:12">
      <c r="B9" s="11"/>
      <c r="K9" s="32"/>
      <c r="L9" s="3"/>
    </row>
    <row r="10" spans="2:15">
      <c r="B10" s="11"/>
      <c r="J10" s="2"/>
      <c r="K10" s="33"/>
      <c r="L10"/>
      <c r="M10"/>
      <c r="N10"/>
      <c r="O10"/>
    </row>
    <row r="11" ht="18" spans="2:15">
      <c r="B11" s="11"/>
      <c r="E11" s="13" t="s">
        <v>5</v>
      </c>
      <c r="F11" s="13" t="s">
        <v>6</v>
      </c>
      <c r="G11" s="13" t="s">
        <v>7</v>
      </c>
      <c r="H11" s="3"/>
      <c r="I11" s="3"/>
      <c r="K11" s="34"/>
      <c r="L11"/>
      <c r="M11"/>
      <c r="N11"/>
      <c r="O11"/>
    </row>
    <row r="12" ht="18" spans="2:15">
      <c r="B12" s="14" t="s">
        <v>8</v>
      </c>
      <c r="C12" s="15"/>
      <c r="D12" s="15"/>
      <c r="E12" s="16" t="s">
        <v>9</v>
      </c>
      <c r="F12" s="17">
        <f>HEX2DEC(E12)/16</f>
        <v>2495.125</v>
      </c>
      <c r="G12" s="17">
        <f>F12*503.975/4096-273.15</f>
        <v>33.8521049499512</v>
      </c>
      <c r="H12" s="3"/>
      <c r="I12" s="3"/>
      <c r="K12" s="34"/>
      <c r="L12"/>
      <c r="M12"/>
      <c r="N12"/>
      <c r="O12"/>
    </row>
    <row r="13" spans="2:15">
      <c r="B13" s="11"/>
      <c r="E13" s="18"/>
      <c r="F13" s="19"/>
      <c r="G13" s="19"/>
      <c r="H13" s="3"/>
      <c r="I13" s="3"/>
      <c r="K13" s="34"/>
      <c r="L13"/>
      <c r="M13"/>
      <c r="N13"/>
      <c r="O13"/>
    </row>
    <row r="14" spans="2:11">
      <c r="B14" s="20"/>
      <c r="C14" s="21"/>
      <c r="D14" s="21"/>
      <c r="E14" s="21"/>
      <c r="F14" s="21"/>
      <c r="G14" s="21"/>
      <c r="H14" s="21"/>
      <c r="I14" s="21"/>
      <c r="J14" s="21"/>
      <c r="K14" s="35"/>
    </row>
    <row r="15" ht="20.25" spans="2:11">
      <c r="B15" s="22" t="s">
        <v>10</v>
      </c>
      <c r="C15" s="23"/>
      <c r="D15" s="24"/>
      <c r="E15" s="25"/>
      <c r="F15" s="25"/>
      <c r="G15" s="25"/>
      <c r="H15" s="25"/>
      <c r="I15" s="25"/>
      <c r="J15" s="25"/>
      <c r="K15" s="36"/>
    </row>
    <row r="16" s="2" customFormat="1" spans="2:12">
      <c r="B16" s="11"/>
      <c r="E16" s="12" t="s">
        <v>4</v>
      </c>
      <c r="F16" s="3"/>
      <c r="G16" s="3"/>
      <c r="H16" s="3"/>
      <c r="I16" s="3"/>
      <c r="J16" s="3"/>
      <c r="K16" s="32"/>
      <c r="L16" s="3"/>
    </row>
    <row r="17" s="2" customFormat="1" spans="2:12">
      <c r="B17" s="11"/>
      <c r="K17" s="32"/>
      <c r="L17" s="3"/>
    </row>
    <row r="18" s="2" customFormat="1" spans="2:12">
      <c r="B18" s="11"/>
      <c r="K18" s="32"/>
      <c r="L18" s="3"/>
    </row>
    <row r="19" s="2" customFormat="1" spans="2:12">
      <c r="B19" s="11"/>
      <c r="K19" s="32"/>
      <c r="L19" s="3"/>
    </row>
    <row r="20" s="2" customFormat="1" spans="2:12">
      <c r="B20" s="11"/>
      <c r="K20" s="32"/>
      <c r="L20" s="3"/>
    </row>
    <row r="21" s="2" customFormat="1" spans="2:12">
      <c r="B21" s="11"/>
      <c r="K21" s="32"/>
      <c r="L21" s="3"/>
    </row>
    <row r="22" s="2" customFormat="1" spans="2:12">
      <c r="B22" s="11"/>
      <c r="K22" s="32"/>
      <c r="L22" s="3"/>
    </row>
    <row r="23" s="2" customFormat="1" spans="2:15">
      <c r="B23" s="11"/>
      <c r="K23" s="33"/>
      <c r="L23"/>
      <c r="M23"/>
      <c r="N23"/>
      <c r="O23"/>
    </row>
    <row r="24" s="2" customFormat="1" spans="2:15">
      <c r="B24" s="11"/>
      <c r="E24" s="2" t="s">
        <v>11</v>
      </c>
      <c r="K24" s="33"/>
      <c r="L24"/>
      <c r="M24"/>
      <c r="N24"/>
      <c r="O24"/>
    </row>
    <row r="25" s="2" customFormat="1" ht="18" spans="2:15">
      <c r="B25" s="11"/>
      <c r="E25" s="13" t="s">
        <v>5</v>
      </c>
      <c r="F25" s="13" t="s">
        <v>6</v>
      </c>
      <c r="G25" s="13" t="s">
        <v>12</v>
      </c>
      <c r="H25" s="3"/>
      <c r="I25" s="3"/>
      <c r="J25" s="3"/>
      <c r="K25" s="34"/>
      <c r="L25"/>
      <c r="M25"/>
      <c r="N25"/>
      <c r="O25"/>
    </row>
    <row r="26" s="2" customFormat="1" ht="18" spans="2:15">
      <c r="B26" s="14" t="s">
        <v>8</v>
      </c>
      <c r="C26" s="15"/>
      <c r="D26" s="15"/>
      <c r="E26" s="16" t="s">
        <v>13</v>
      </c>
      <c r="F26" s="17">
        <f>HEX2DEC(E26)/16</f>
        <v>1369.875</v>
      </c>
      <c r="G26" s="17">
        <f>F26*3/4096</f>
        <v>1.00332641601562</v>
      </c>
      <c r="H26" s="3"/>
      <c r="I26" s="3"/>
      <c r="J26" s="3"/>
      <c r="K26" s="34"/>
      <c r="L26"/>
      <c r="M26"/>
      <c r="N26"/>
      <c r="O26"/>
    </row>
    <row r="27" s="2" customFormat="1" spans="2:11">
      <c r="B27" s="11"/>
      <c r="C27" s="3"/>
      <c r="D27" s="3"/>
      <c r="E27" s="26" t="s">
        <v>14</v>
      </c>
      <c r="F27" s="27">
        <f>HEX2DEC(E27)/16</f>
        <v>2432.9375</v>
      </c>
      <c r="G27" s="27">
        <f>F27*3/4096</f>
        <v>1.78193664550781</v>
      </c>
      <c r="H27" s="3"/>
      <c r="I27" s="3"/>
      <c r="J27" s="3"/>
      <c r="K27" s="32"/>
    </row>
    <row r="28" spans="2:11">
      <c r="B28" s="11"/>
      <c r="E28" s="26" t="s">
        <v>15</v>
      </c>
      <c r="F28" s="27">
        <f>HEX2DEC(E28)/16</f>
        <v>1698.6875</v>
      </c>
      <c r="G28" s="27">
        <f>F28*3/4096</f>
        <v>1.24415588378906</v>
      </c>
      <c r="K28" s="32"/>
    </row>
    <row r="29" spans="2:11">
      <c r="B29" s="11"/>
      <c r="E29" s="26" t="s">
        <v>16</v>
      </c>
      <c r="F29" s="27">
        <f>HEX2DEC(E29)/16</f>
        <v>1369.6875</v>
      </c>
      <c r="G29" s="27">
        <f>F29*3/4096</f>
        <v>1.00318908691406</v>
      </c>
      <c r="K29" s="32"/>
    </row>
    <row r="30" spans="2:11">
      <c r="B30" s="20"/>
      <c r="C30" s="28"/>
      <c r="D30" s="28"/>
      <c r="E30" s="28"/>
      <c r="F30" s="28"/>
      <c r="G30" s="28"/>
      <c r="H30" s="28"/>
      <c r="I30" s="28"/>
      <c r="J30" s="21"/>
      <c r="K30" s="35"/>
    </row>
    <row r="31" ht="20.25" spans="2:11">
      <c r="B31" s="22" t="s">
        <v>17</v>
      </c>
      <c r="C31" s="23"/>
      <c r="D31" s="24"/>
      <c r="E31" s="25"/>
      <c r="F31" s="25"/>
      <c r="G31" s="25"/>
      <c r="H31" s="25"/>
      <c r="I31" s="25"/>
      <c r="J31" s="25"/>
      <c r="K31" s="36"/>
    </row>
    <row r="32" spans="2:11">
      <c r="B32" s="11"/>
      <c r="D32" s="29" t="s">
        <v>18</v>
      </c>
      <c r="E32" s="12" t="s">
        <v>19</v>
      </c>
      <c r="F32" s="3"/>
      <c r="G32" s="3"/>
      <c r="H32" s="3"/>
      <c r="I32" s="3"/>
      <c r="K32" s="32"/>
    </row>
    <row r="33" spans="2:11">
      <c r="B33" s="11"/>
      <c r="D33" s="29" t="s">
        <v>18</v>
      </c>
      <c r="E33" s="12" t="s">
        <v>20</v>
      </c>
      <c r="J33" s="2"/>
      <c r="K33" s="32"/>
    </row>
    <row r="34" spans="2:11">
      <c r="B34" s="11"/>
      <c r="E34" s="2" t="s">
        <v>21</v>
      </c>
      <c r="K34" s="32"/>
    </row>
    <row r="35" s="2" customFormat="1" spans="2:11">
      <c r="B35" s="11"/>
      <c r="E35" s="30" t="s">
        <v>22</v>
      </c>
      <c r="J35" s="3"/>
      <c r="K35" s="32"/>
    </row>
    <row r="36" spans="2:11">
      <c r="B36" s="20"/>
      <c r="C36" s="28"/>
      <c r="D36" s="28"/>
      <c r="E36" s="28"/>
      <c r="F36" s="28"/>
      <c r="G36" s="28"/>
      <c r="H36" s="28"/>
      <c r="I36" s="28"/>
      <c r="J36" s="21"/>
      <c r="K36" s="35"/>
    </row>
  </sheetData>
  <mergeCells count="8">
    <mergeCell ref="B1:F1"/>
    <mergeCell ref="H1:I1"/>
    <mergeCell ref="J1:K1"/>
    <mergeCell ref="B2:D2"/>
    <mergeCell ref="B12:D12"/>
    <mergeCell ref="B15:D15"/>
    <mergeCell ref="B26:D26"/>
    <mergeCell ref="B31:D3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XADC_読み取りデータ計算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</dc:creator>
  <dcterms:created xsi:type="dcterms:W3CDTF">2025-05-18T20:42:00Z</dcterms:created>
  <dcterms:modified xsi:type="dcterms:W3CDTF">2026-02-13T12:39:20Z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1041-10.8.0.6186</vt:lpwstr>
  </property>
</Properties>
</file>